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STORITVE\ZIS LABIS\2025\JN-34-2025 ponovitev sklopa 2\"/>
    </mc:Choice>
  </mc:AlternateContent>
  <xr:revisionPtr revIDLastSave="0" documentId="13_ncr:1_{138A610D-4E77-43F1-A597-C38C343C4506}" xr6:coauthVersionLast="47" xr6:coauthVersionMax="47" xr10:uidLastSave="{00000000-0000-0000-0000-000000000000}"/>
  <bookViews>
    <workbookView xWindow="-120" yWindow="-120" windowWidth="29040" windowHeight="17520" tabRatio="799" activeTab="1" xr2:uid="{C7B1A8B1-5B9D-494D-A115-7FCC7DEE1B57}"/>
  </bookViews>
  <sheets>
    <sheet name="Rekapitulacija" sheetId="53" r:id="rId1"/>
    <sheet name="Predračun" sheetId="52" r:id="rId2"/>
  </sheets>
  <definedNames>
    <definedName name="_xlnm.Print_Area" localSheetId="1">Predračun!$A$1:$H$86</definedName>
    <definedName name="_xlnm.Print_Area" localSheetId="0">Rekapitulacija!$A$1:$E$36</definedName>
  </definedNames>
  <calcPr calcId="191029"/>
</workbook>
</file>

<file path=xl/calcChain.xml><?xml version="1.0" encoding="utf-8"?>
<calcChain xmlns="http://schemas.openxmlformats.org/spreadsheetml/2006/main">
  <c r="F21" i="53" l="1"/>
  <c r="E21" i="53"/>
  <c r="E22" i="53"/>
  <c r="G33" i="52"/>
  <c r="F33" i="52"/>
  <c r="H33" i="52" s="1"/>
  <c r="G37" i="52"/>
  <c r="F37" i="52"/>
  <c r="H37" i="52" s="1"/>
  <c r="G35" i="52"/>
  <c r="F35" i="52"/>
  <c r="H35" i="52" s="1"/>
  <c r="G63" i="52"/>
  <c r="F63" i="52"/>
  <c r="H63" i="52" s="1"/>
  <c r="G50" i="52"/>
  <c r="F50" i="52"/>
  <c r="H50" i="52" s="1"/>
  <c r="G39" i="52"/>
  <c r="F39" i="52"/>
  <c r="H39" i="52" s="1"/>
  <c r="F16" i="52"/>
  <c r="H16" i="52" s="1"/>
  <c r="G16" i="52"/>
  <c r="F22" i="52"/>
  <c r="H22" i="52" s="1"/>
  <c r="G22" i="52"/>
  <c r="G77" i="52" s="1"/>
  <c r="C21" i="53" s="1"/>
  <c r="D23" i="53"/>
  <c r="C23" i="53"/>
  <c r="H77" i="52" l="1"/>
  <c r="D21" i="53" s="1"/>
  <c r="D22" i="53" s="1"/>
  <c r="C22" i="53"/>
  <c r="F22" i="53"/>
</calcChain>
</file>

<file path=xl/sharedStrings.xml><?xml version="1.0" encoding="utf-8"?>
<sst xmlns="http://schemas.openxmlformats.org/spreadsheetml/2006/main" count="105" uniqueCount="80">
  <si>
    <t>EUR brez DDV</t>
  </si>
  <si>
    <t>EUR z DDV</t>
  </si>
  <si>
    <t xml:space="preserve">                                                                                        </t>
  </si>
  <si>
    <t xml:space="preserve">Podpis pooblaščene osebe </t>
  </si>
  <si>
    <t>licenc</t>
  </si>
  <si>
    <t>Vrednost na enoto brez DDV</t>
  </si>
  <si>
    <t>Vrednost na enoto z DDV</t>
  </si>
  <si>
    <t>Kraj ____________________________________</t>
  </si>
  <si>
    <t>Datum ___________________________________________</t>
  </si>
  <si>
    <t>Žig</t>
  </si>
  <si>
    <t>DDV</t>
  </si>
  <si>
    <t>Ponudnik:</t>
  </si>
  <si>
    <t>___________________________________________________</t>
  </si>
  <si>
    <t>REKAPITULACIJA</t>
  </si>
  <si>
    <t>Predmet naročila</t>
  </si>
  <si>
    <t>SKUPAJ:</t>
  </si>
  <si>
    <t>3. sklop</t>
  </si>
  <si>
    <t>Dodatni modul: L@B-IS &lt;-&gt; Trombo</t>
  </si>
  <si>
    <t>- testiranje, implementacija v produkcijo in spremljanje delovanja sistema</t>
  </si>
  <si>
    <t>Razširitev modula L@B-IS Stat</t>
  </si>
  <si>
    <t>- posodobitev podatkovne baze</t>
  </si>
  <si>
    <t>- poenotenje statistik na vseh lokacijah (glede na zahteve ZD Center)</t>
  </si>
  <si>
    <t>- dopolnitev statistik glede na želje stranke</t>
  </si>
  <si>
    <t>storitev</t>
  </si>
  <si>
    <t>Modul Kazalniki:</t>
  </si>
  <si>
    <t>• konfiguracija podatkovne baze,</t>
  </si>
  <si>
    <t>• nadgradnja modula L@B-IS® Lab,</t>
  </si>
  <si>
    <t>• implementacija modula Kazalniki,</t>
  </si>
  <si>
    <t>• nastavitev baznih spremenljivk, glede na želeno delovanje modula vezano na uporabnika,</t>
  </si>
  <si>
    <t>• testiranje, implementacija v produkcijo in spremljanje delovanja sistema.</t>
  </si>
  <si>
    <t>1. del: SPLOŠNA OBDELAVA IN PREGLED</t>
  </si>
  <si>
    <t>• možnost izvedbe akcije ob vpisu/razrešitvi neskladij (vezano na vzorec/preiskavo/naročilo)</t>
  </si>
  <si>
    <t>• izpis obrazca za vodenje neskladij</t>
  </si>
  <si>
    <t>• L@B-IS Stat: prikaz kumulativnih izpisov neskladij glede na tip neskladja (po obdobjih)</t>
  </si>
  <si>
    <t>Dodatni moduli in razširitve v laboratorijskem IS LABIS</t>
  </si>
  <si>
    <t>Priloga 4</t>
  </si>
  <si>
    <t>Modul in razširitve:</t>
  </si>
  <si>
    <t>Skupaj vrednost brez DDV</t>
  </si>
  <si>
    <t>Skupaj vrednost z DDV</t>
  </si>
  <si>
    <t>Virtualizacija strežnika (Data server)</t>
  </si>
  <si>
    <t>• namestitev + nadgradnja na Rocky Linux</t>
  </si>
  <si>
    <t>• namestitev Oracle/samba klienta</t>
  </si>
  <si>
    <t>• namestitev SUPB Oracle 19g DB,</t>
  </si>
  <si>
    <t>• namestitev modulov L@B-IS® Data, Lab, Stat, Evi</t>
  </si>
  <si>
    <t>• namestitev dodatnih spremenljivk, varnostnih kopij, sporočanja o napakah, itd.</t>
  </si>
  <si>
    <t>A/ Namestitev virtulnega Linux strežnika</t>
  </si>
  <si>
    <t>B/ Implementacija in testiranje vseh zgornjih postavk</t>
  </si>
  <si>
    <t>• zagon sistema,</t>
  </si>
  <si>
    <t>• spremljanje delovanja.</t>
  </si>
  <si>
    <t>Virtualizacija strežnika (App server):</t>
  </si>
  <si>
    <t>• namestitev + nadgradnja na Rocky Linux,</t>
  </si>
  <si>
    <t>• namestitev Oracle/samba klienta,</t>
  </si>
  <si>
    <t>• namestitev aplikacijskega strežnika GlassFish,</t>
  </si>
  <si>
    <t>• namestitev modula L@B-IS® Ana – komunikacija z aparati.</t>
  </si>
  <si>
    <t>• namestitev modula L@b-IS® Vez - komunikacija z zunanjimi sistemi: Iris, Isoz, MGW…,</t>
  </si>
  <si>
    <t>• namestitev dodatnih spremenljivk, varnostnih kopij, sporočanja o napakah, itd.,</t>
  </si>
  <si>
    <t>3. Migracija podatkovnih baz (data server):</t>
  </si>
  <si>
    <t>A/ Migracija podatkovnih baz vseh obstoječih modulov</t>
  </si>
  <si>
    <t>B/ Migracija podatkovne baze</t>
  </si>
  <si>
    <t>D/ Migracija L@B-IS Vez</t>
  </si>
  <si>
    <t>• migracija modula L@B-IS® Vez.</t>
  </si>
  <si>
    <t>• sprememba konfiguracije na delovnih postajah.</t>
  </si>
  <si>
    <t>• spremljanje delovanja,</t>
  </si>
  <si>
    <t>• namestitev in konfiguracija lokacije – Iris (in ostalo v primeru, da je lokacija povezana z zunanjimi naročniki),</t>
  </si>
  <si>
    <t>• migracija podatkovne baze L@B-IS® Lab,</t>
  </si>
  <si>
    <t>• migracija podatkovnih baz za sledeče module: L@B-IS® Ana, Stat, Evi, KK,</t>
  </si>
  <si>
    <t>Uredite elektronskega naročanje na IMI</t>
  </si>
  <si>
    <t>Ureditev elektronsko naročanje na NLZOH</t>
  </si>
  <si>
    <t>Imlementacija pošiljanja izvidov v CRPP</t>
  </si>
  <si>
    <r>
      <t xml:space="preserve">Datum veljavnosti ponudbe </t>
    </r>
    <r>
      <rPr>
        <i/>
        <sz val="10"/>
        <rFont val="Arial"/>
        <family val="2"/>
        <charset val="238"/>
      </rPr>
      <t>(vsaj 120 dni od dneva odpiranja ponudb)</t>
    </r>
    <r>
      <rPr>
        <sz val="10"/>
        <rFont val="Arial"/>
        <family val="2"/>
        <charset val="238"/>
      </rPr>
      <t>: _______________________</t>
    </r>
  </si>
  <si>
    <t>Skupaj 1-letna vrednost ponudbe brez DDV</t>
  </si>
  <si>
    <t>Skupaj 1-letna vrednost ponudbe z DDV</t>
  </si>
  <si>
    <t>Skupaj okvirna pogodbena vrednost ponudbe brez DDV:</t>
  </si>
  <si>
    <t>Skupaj okvirna pogodbena vrednost ponudbe z DDV:</t>
  </si>
  <si>
    <t>Ponudnik izpolnjuje sivo označene celice</t>
  </si>
  <si>
    <t>Dodatni moduli in razširitve v laboratorijskem IS L@B-IS</t>
  </si>
  <si>
    <t>JN-34-2025</t>
  </si>
  <si>
    <t>JN-34-2025 DODATNI MODULI IN RAZŠIRITVE V LABORATORIJSKEM IS LABIS</t>
  </si>
  <si>
    <t xml:space="preserve">Skupaj okvirna vrednost ponudbe </t>
  </si>
  <si>
    <t>Priloga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</si>
</sst>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9" fontId="5" fillId="0" borderId="1" xfId="4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right" vertical="center"/>
    </xf>
    <xf numFmtId="0" fontId="6" fillId="0" borderId="1" xfId="0" quotePrefix="1" applyFont="1" applyBorder="1" applyAlignment="1">
      <alignment horizontal="left" vertical="center"/>
    </xf>
    <xf numFmtId="0" fontId="5" fillId="0" borderId="0" xfId="0" applyFont="1" applyAlignment="1">
      <alignment horizontal="left" vertical="center" indent="15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/>
    </xf>
    <xf numFmtId="0" fontId="9" fillId="0" borderId="0" xfId="0" applyFont="1"/>
    <xf numFmtId="4" fontId="5" fillId="4" borderId="1" xfId="0" applyNumberFormat="1" applyFont="1" applyFill="1" applyBorder="1" applyAlignment="1">
      <alignment horizontal="center" vertical="center"/>
    </xf>
    <xf numFmtId="9" fontId="5" fillId="4" borderId="1" xfId="4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4" fontId="5" fillId="0" borderId="1" xfId="0" quotePrefix="1" applyNumberFormat="1" applyFont="1" applyBorder="1" applyAlignment="1">
      <alignment horizontal="center" vertical="center"/>
    </xf>
    <xf numFmtId="4" fontId="5" fillId="4" borderId="1" xfId="0" quotePrefix="1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5" borderId="4" xfId="0" quotePrefix="1" applyFont="1" applyFill="1" applyBorder="1" applyAlignment="1">
      <alignment horizontal="left" vertical="center"/>
    </xf>
    <xf numFmtId="0" fontId="5" fillId="5" borderId="5" xfId="0" quotePrefix="1" applyFont="1" applyFill="1" applyBorder="1" applyAlignment="1">
      <alignment horizontal="left" vertical="center"/>
    </xf>
    <xf numFmtId="4" fontId="5" fillId="5" borderId="5" xfId="0" quotePrefix="1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4" fontId="7" fillId="5" borderId="1" xfId="0" applyNumberFormat="1" applyFont="1" applyFill="1" applyBorder="1" applyAlignment="1">
      <alignment horizontal="center" wrapText="1"/>
    </xf>
    <xf numFmtId="4" fontId="6" fillId="5" borderId="0" xfId="0" applyNumberFormat="1" applyFont="1" applyFill="1" applyAlignment="1">
      <alignment horizontal="center" vertical="center"/>
    </xf>
    <xf numFmtId="0" fontId="5" fillId="0" borderId="8" xfId="0" quotePrefix="1" applyFont="1" applyBorder="1" applyAlignment="1">
      <alignment horizontal="left" vertical="center"/>
    </xf>
    <xf numFmtId="4" fontId="5" fillId="0" borderId="8" xfId="0" quotePrefix="1" applyNumberFormat="1" applyFont="1" applyBorder="1" applyAlignment="1">
      <alignment horizontal="center" vertical="center"/>
    </xf>
    <xf numFmtId="9" fontId="5" fillId="0" borderId="8" xfId="4" applyFont="1" applyBorder="1" applyAlignment="1">
      <alignment horizontal="center" vertical="center"/>
    </xf>
    <xf numFmtId="0" fontId="5" fillId="0" borderId="8" xfId="0" applyFont="1" applyBorder="1"/>
    <xf numFmtId="0" fontId="5" fillId="5" borderId="5" xfId="0" applyFont="1" applyFill="1" applyBorder="1" applyAlignment="1">
      <alignment vertical="center"/>
    </xf>
    <xf numFmtId="4" fontId="6" fillId="0" borderId="0" xfId="0" applyNumberFormat="1" applyFont="1" applyAlignment="1">
      <alignment horizontal="left" vertical="center"/>
    </xf>
    <xf numFmtId="0" fontId="5" fillId="4" borderId="0" xfId="0" applyFont="1" applyFill="1" applyAlignment="1">
      <alignment vertical="center"/>
    </xf>
    <xf numFmtId="0" fontId="7" fillId="5" borderId="4" xfId="0" applyFont="1" applyFill="1" applyBorder="1" applyAlignment="1">
      <alignment vertical="center" wrapText="1"/>
    </xf>
    <xf numFmtId="4" fontId="6" fillId="5" borderId="5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/>
    </xf>
    <xf numFmtId="4" fontId="6" fillId="5" borderId="6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right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/>
    <xf numFmtId="3" fontId="4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5">
    <cellStyle name="Navadno" xfId="0" builtinId="0"/>
    <cellStyle name="Navadno 10" xfId="1" xr:uid="{6696A1B1-FC8B-40F8-B027-FD1599DE78EF}"/>
    <cellStyle name="Navadno 2" xfId="2" xr:uid="{A0C50348-24F9-499E-9BC4-A1EFF5F7B19E}"/>
    <cellStyle name="Normal_4.POTR.MAT." xfId="3" xr:uid="{AFDF5AF0-0822-4E83-87E7-EB730C985738}"/>
    <cellStyle name="Odstotek" xfId="4" builtinId="5"/>
  </cellStyles>
  <dxfs count="0"/>
  <tableStyles count="0" defaultTableStyle="TableStyleMedium9" defaultPivotStyle="PivotStyleLight16"/>
  <colors>
    <mruColors>
      <color rgb="FFD8F8DC"/>
      <color rgb="FFA7EFB0"/>
      <color rgb="FF9CEEA6"/>
      <color rgb="FFAFF1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1752599</xdr:colOff>
      <xdr:row>3</xdr:row>
      <xdr:rowOff>221665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42D5D0-5E0A-42B0-80AA-C6496E48A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62199" cy="707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63500</xdr:rowOff>
    </xdr:from>
    <xdr:to>
      <xdr:col>0</xdr:col>
      <xdr:colOff>2393948</xdr:colOff>
      <xdr:row>4</xdr:row>
      <xdr:rowOff>8940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D3FA6CD-ABB5-42F9-A0A5-A98D405A4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49" y="63500"/>
          <a:ext cx="2362199" cy="707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40B7-384C-4318-B153-23722486F475}">
  <sheetPr>
    <pageSetUpPr fitToPage="1"/>
  </sheetPr>
  <dimension ref="A1:F34"/>
  <sheetViews>
    <sheetView zoomScaleNormal="100" workbookViewId="0">
      <selection activeCell="N37" sqref="N37"/>
    </sheetView>
  </sheetViews>
  <sheetFormatPr defaultRowHeight="12.75" x14ac:dyDescent="0.2"/>
  <cols>
    <col min="1" max="1" width="9.140625" style="1"/>
    <col min="2" max="2" width="53.42578125" style="1" customWidth="1"/>
    <col min="3" max="6" width="20.42578125" style="1" customWidth="1"/>
    <col min="7" max="16384" width="9.140625" style="1"/>
  </cols>
  <sheetData>
    <row r="1" spans="1:6" x14ac:dyDescent="0.2">
      <c r="F1" s="48" t="s">
        <v>35</v>
      </c>
    </row>
    <row r="2" spans="1:6" x14ac:dyDescent="0.2">
      <c r="F2" s="48" t="s">
        <v>76</v>
      </c>
    </row>
    <row r="4" spans="1:6" ht="21.75" customHeight="1" x14ac:dyDescent="0.2"/>
    <row r="5" spans="1:6" x14ac:dyDescent="0.2">
      <c r="A5" s="3" t="s">
        <v>11</v>
      </c>
      <c r="C5" s="26"/>
    </row>
    <row r="6" spans="1:6" ht="16.5" customHeight="1" x14ac:dyDescent="0.2">
      <c r="A6" s="3" t="s">
        <v>12</v>
      </c>
    </row>
    <row r="7" spans="1:6" ht="16.5" customHeight="1" x14ac:dyDescent="0.2">
      <c r="A7" s="3" t="s">
        <v>12</v>
      </c>
    </row>
    <row r="8" spans="1:6" ht="16.5" customHeight="1" x14ac:dyDescent="0.2">
      <c r="A8" s="3" t="s">
        <v>12</v>
      </c>
      <c r="B8" s="3"/>
      <c r="C8" s="3"/>
    </row>
    <row r="9" spans="1:6" ht="16.5" customHeight="1" x14ac:dyDescent="0.2">
      <c r="A9" s="3"/>
      <c r="B9" s="3"/>
      <c r="C9" s="3"/>
    </row>
    <row r="10" spans="1:6" x14ac:dyDescent="0.2">
      <c r="A10" s="3"/>
      <c r="B10" s="3"/>
      <c r="C10" s="3"/>
    </row>
    <row r="11" spans="1:6" x14ac:dyDescent="0.2">
      <c r="A11" s="3"/>
      <c r="B11" s="3"/>
      <c r="C11" s="3"/>
    </row>
    <row r="12" spans="1:6" x14ac:dyDescent="0.2">
      <c r="A12" s="3"/>
      <c r="B12" s="3"/>
      <c r="C12" s="3"/>
    </row>
    <row r="14" spans="1:6" s="31" customFormat="1" ht="15.75" x14ac:dyDescent="0.2">
      <c r="A14" s="61" t="s">
        <v>13</v>
      </c>
      <c r="B14" s="61"/>
      <c r="C14" s="61"/>
      <c r="D14" s="61"/>
      <c r="E14" s="62"/>
      <c r="F14" s="62"/>
    </row>
    <row r="15" spans="1:6" s="31" customFormat="1" ht="15.75" x14ac:dyDescent="0.25">
      <c r="A15" s="63" t="s">
        <v>77</v>
      </c>
      <c r="B15" s="63"/>
      <c r="C15" s="63"/>
      <c r="D15" s="63"/>
      <c r="E15" s="62"/>
      <c r="F15" s="62"/>
    </row>
    <row r="16" spans="1:6" x14ac:dyDescent="0.2">
      <c r="A16" s="27"/>
      <c r="B16" s="27"/>
      <c r="C16" s="27"/>
      <c r="D16" s="27"/>
    </row>
    <row r="17" spans="1:6" x14ac:dyDescent="0.2">
      <c r="A17" s="27"/>
      <c r="B17" s="27"/>
      <c r="C17" s="27"/>
      <c r="D17" s="27"/>
    </row>
    <row r="18" spans="1:6" x14ac:dyDescent="0.2">
      <c r="A18" s="27"/>
      <c r="B18" s="27"/>
      <c r="C18" s="27"/>
      <c r="D18" s="27"/>
    </row>
    <row r="19" spans="1:6" ht="18" customHeight="1" x14ac:dyDescent="0.2"/>
    <row r="20" spans="1:6" ht="38.25" x14ac:dyDescent="0.2">
      <c r="A20" s="45"/>
      <c r="B20" s="46" t="s">
        <v>14</v>
      </c>
      <c r="C20" s="45" t="s">
        <v>70</v>
      </c>
      <c r="D20" s="45" t="s">
        <v>71</v>
      </c>
      <c r="E20" s="45" t="s">
        <v>72</v>
      </c>
      <c r="F20" s="45" t="s">
        <v>73</v>
      </c>
    </row>
    <row r="21" spans="1:6" x14ac:dyDescent="0.2">
      <c r="A21" s="28"/>
      <c r="B21" s="29" t="s">
        <v>34</v>
      </c>
      <c r="C21" s="23">
        <f>Predračun!G77</f>
        <v>0</v>
      </c>
      <c r="D21" s="23">
        <f>Predračun!H77</f>
        <v>0</v>
      </c>
      <c r="E21" s="23">
        <f>C21</f>
        <v>0</v>
      </c>
      <c r="F21" s="23">
        <f>D21</f>
        <v>0</v>
      </c>
    </row>
    <row r="22" spans="1:6" x14ac:dyDescent="0.2">
      <c r="A22" s="60" t="s">
        <v>15</v>
      </c>
      <c r="B22" s="60"/>
      <c r="C22" s="47">
        <f>SUM(C21:C21)</f>
        <v>0</v>
      </c>
      <c r="D22" s="47">
        <f>SUM(D21:D21)</f>
        <v>0</v>
      </c>
      <c r="E22" s="47">
        <f>SUM(E21:E21)</f>
        <v>0</v>
      </c>
      <c r="F22" s="47">
        <f>SUM(F21:F21)</f>
        <v>0</v>
      </c>
    </row>
    <row r="23" spans="1:6" hidden="1" x14ac:dyDescent="0.2">
      <c r="A23" s="30" t="s">
        <v>16</v>
      </c>
      <c r="B23" s="24" t="s">
        <v>17</v>
      </c>
      <c r="C23" s="16" t="e">
        <f>Predračun!#REF!</f>
        <v>#REF!</v>
      </c>
      <c r="D23" s="16" t="e">
        <f>Predračun!#REF!</f>
        <v>#REF!</v>
      </c>
    </row>
    <row r="24" spans="1:6" ht="15" customHeight="1" x14ac:dyDescent="0.2"/>
    <row r="27" spans="1:6" s="3" customFormat="1" x14ac:dyDescent="0.2">
      <c r="A27" s="3" t="s">
        <v>69</v>
      </c>
      <c r="B27" s="1"/>
      <c r="C27" s="1"/>
      <c r="D27" s="1"/>
      <c r="E27" s="1"/>
    </row>
    <row r="28" spans="1:6" s="3" customFormat="1" x14ac:dyDescent="0.2">
      <c r="A28" s="10"/>
      <c r="B28" s="1"/>
      <c r="C28" s="1"/>
      <c r="D28" s="1"/>
      <c r="E28" s="1"/>
    </row>
    <row r="29" spans="1:6" s="3" customFormat="1" x14ac:dyDescent="0.2">
      <c r="A29" s="10"/>
      <c r="B29" s="3" t="s">
        <v>9</v>
      </c>
      <c r="C29" s="22"/>
      <c r="D29" s="4"/>
      <c r="E29" s="25" t="s">
        <v>3</v>
      </c>
    </row>
    <row r="30" spans="1:6" s="3" customFormat="1" x14ac:dyDescent="0.2">
      <c r="A30" s="10"/>
      <c r="C30" s="22"/>
      <c r="D30" s="4"/>
      <c r="E30" s="22"/>
    </row>
    <row r="31" spans="1:6" s="3" customFormat="1" x14ac:dyDescent="0.2">
      <c r="A31" s="10"/>
      <c r="C31" s="22"/>
      <c r="D31" s="4"/>
      <c r="E31" s="22"/>
    </row>
    <row r="32" spans="1:6" s="3" customFormat="1" x14ac:dyDescent="0.2">
      <c r="A32" s="3" t="s">
        <v>7</v>
      </c>
      <c r="C32" s="1"/>
      <c r="D32" s="1"/>
      <c r="E32" s="1"/>
    </row>
    <row r="33" spans="1:5" s="3" customFormat="1" x14ac:dyDescent="0.2">
      <c r="B33" s="1"/>
      <c r="C33" s="1"/>
      <c r="D33" s="1"/>
      <c r="E33" s="1"/>
    </row>
    <row r="34" spans="1:5" s="3" customFormat="1" x14ac:dyDescent="0.2">
      <c r="A34" s="3" t="s">
        <v>8</v>
      </c>
      <c r="C34" s="1"/>
      <c r="D34" s="1"/>
      <c r="E34" s="1"/>
    </row>
  </sheetData>
  <mergeCells count="3">
    <mergeCell ref="A22:B22"/>
    <mergeCell ref="A14:F14"/>
    <mergeCell ref="A15:F15"/>
  </mergeCells>
  <pageMargins left="0.7" right="0.7" top="0.75" bottom="0.75" header="0.3" footer="0.3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6399-AFDA-4AAE-91FA-E85493353C80}">
  <sheetPr>
    <pageSetUpPr fitToPage="1"/>
  </sheetPr>
  <dimension ref="A1:M89"/>
  <sheetViews>
    <sheetView tabSelected="1" zoomScale="90" zoomScaleNormal="90" zoomScalePageLayoutView="50" workbookViewId="0">
      <selection activeCell="H1" sqref="H1"/>
    </sheetView>
  </sheetViews>
  <sheetFormatPr defaultRowHeight="12.75" x14ac:dyDescent="0.2"/>
  <cols>
    <col min="1" max="1" width="71.7109375" style="3" customWidth="1"/>
    <col min="2" max="2" width="7.140625" style="4" bestFit="1" customWidth="1"/>
    <col min="3" max="3" width="11.140625" style="4" customWidth="1"/>
    <col min="4" max="4" width="19.28515625" style="34" customWidth="1"/>
    <col min="5" max="5" width="19.28515625" style="4" customWidth="1"/>
    <col min="6" max="6" width="18.7109375" style="3" customWidth="1"/>
    <col min="7" max="7" width="19.140625" style="4" customWidth="1"/>
    <col min="8" max="8" width="20.85546875" style="4" customWidth="1"/>
    <col min="9" max="12" width="16.42578125" style="4" customWidth="1"/>
    <col min="13" max="13" width="16.140625" style="3" customWidth="1"/>
    <col min="14" max="14" width="14.85546875" style="3" customWidth="1"/>
    <col min="15" max="16" width="9.140625" style="3" customWidth="1"/>
    <col min="17" max="17" width="15.28515625" style="3" customWidth="1"/>
    <col min="18" max="16384" width="9.140625" style="3"/>
  </cols>
  <sheetData>
    <row r="1" spans="1:13" ht="15" customHeight="1" x14ac:dyDescent="0.2">
      <c r="H1" s="5" t="s">
        <v>79</v>
      </c>
    </row>
    <row r="2" spans="1:13" ht="15" customHeight="1" x14ac:dyDescent="0.2">
      <c r="C2" s="6"/>
      <c r="E2" s="6"/>
      <c r="G2" s="7"/>
      <c r="H2" s="7" t="s">
        <v>76</v>
      </c>
      <c r="I2" s="8"/>
      <c r="J2" s="8"/>
      <c r="K2" s="8"/>
      <c r="L2" s="8"/>
    </row>
    <row r="3" spans="1:13" ht="15" customHeight="1" x14ac:dyDescent="0.2">
      <c r="F3" s="4"/>
    </row>
    <row r="4" spans="1:13" ht="15" customHeight="1" x14ac:dyDescent="0.2">
      <c r="F4" s="4"/>
    </row>
    <row r="5" spans="1:13" ht="15" customHeight="1" x14ac:dyDescent="0.2">
      <c r="F5" s="4"/>
    </row>
    <row r="6" spans="1:13" ht="15" customHeight="1" x14ac:dyDescent="0.2">
      <c r="A6" s="55" t="s">
        <v>11</v>
      </c>
      <c r="F6" s="4"/>
      <c r="J6" s="3"/>
      <c r="K6" s="3"/>
      <c r="L6" s="3"/>
    </row>
    <row r="7" spans="1:13" ht="15" customHeight="1" x14ac:dyDescent="0.2">
      <c r="A7" s="55" t="s">
        <v>12</v>
      </c>
      <c r="F7" s="4"/>
      <c r="J7" s="3"/>
      <c r="K7" s="3"/>
      <c r="L7" s="3"/>
    </row>
    <row r="8" spans="1:13" ht="15" customHeight="1" x14ac:dyDescent="0.2">
      <c r="A8" s="55" t="s">
        <v>12</v>
      </c>
      <c r="F8" s="4"/>
      <c r="J8" s="3"/>
      <c r="K8" s="3"/>
      <c r="L8" s="3"/>
    </row>
    <row r="9" spans="1:13" ht="19.5" customHeight="1" x14ac:dyDescent="0.2">
      <c r="A9" s="55" t="s">
        <v>12</v>
      </c>
      <c r="D9" s="54" t="s">
        <v>74</v>
      </c>
      <c r="F9" s="4"/>
      <c r="J9" s="3"/>
      <c r="K9" s="3"/>
      <c r="L9" s="3"/>
    </row>
    <row r="10" spans="1:13" s="1" customFormat="1" x14ac:dyDescent="0.2">
      <c r="A10" s="10"/>
      <c r="B10" s="10"/>
      <c r="C10" s="10"/>
      <c r="D10" s="35"/>
      <c r="E10" s="10"/>
      <c r="F10" s="10"/>
      <c r="G10" s="10"/>
      <c r="H10" s="10"/>
      <c r="I10" s="10"/>
      <c r="J10" s="9"/>
      <c r="K10" s="9"/>
      <c r="L10" s="9"/>
      <c r="M10" s="9"/>
    </row>
    <row r="11" spans="1:13" s="1" customFormat="1" x14ac:dyDescent="0.2">
      <c r="A11" s="9"/>
      <c r="B11" s="9"/>
      <c r="C11" s="9"/>
      <c r="D11" s="64"/>
      <c r="E11" s="64"/>
      <c r="F11" s="64"/>
      <c r="G11" s="9"/>
      <c r="H11" s="9"/>
      <c r="I11" s="9"/>
      <c r="J11" s="9"/>
      <c r="K11" s="9"/>
      <c r="L11" s="9"/>
      <c r="M11" s="9"/>
    </row>
    <row r="12" spans="1:13" s="1" customFormat="1" ht="15.75" x14ac:dyDescent="0.2">
      <c r="A12" s="65" t="s">
        <v>75</v>
      </c>
      <c r="B12" s="66"/>
      <c r="C12" s="66"/>
      <c r="D12" s="66"/>
      <c r="E12" s="66"/>
      <c r="F12" s="66"/>
      <c r="G12" s="66"/>
      <c r="H12" s="67"/>
      <c r="I12" s="9"/>
      <c r="J12" s="9"/>
      <c r="K12" s="9"/>
      <c r="L12" s="9"/>
      <c r="M12" s="9"/>
    </row>
    <row r="13" spans="1:13" s="1" customFormat="1" x14ac:dyDescent="0.2">
      <c r="A13" s="9"/>
      <c r="B13" s="9"/>
      <c r="C13" s="9"/>
      <c r="D13" s="35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">
      <c r="A14" s="10"/>
      <c r="B14" s="1"/>
      <c r="C14" s="1"/>
      <c r="D14" s="37"/>
      <c r="E14" s="1"/>
      <c r="F14" s="1"/>
      <c r="G14" s="1"/>
      <c r="H14" s="1"/>
      <c r="I14" s="1"/>
      <c r="J14" s="1"/>
      <c r="K14" s="1"/>
      <c r="L14" s="3"/>
    </row>
    <row r="15" spans="1:13" ht="25.5" x14ac:dyDescent="0.2">
      <c r="A15" s="11" t="s">
        <v>36</v>
      </c>
      <c r="B15" s="11"/>
      <c r="C15" s="12"/>
      <c r="D15" s="36" t="s">
        <v>5</v>
      </c>
      <c r="E15" s="13" t="s">
        <v>10</v>
      </c>
      <c r="F15" s="13" t="s">
        <v>6</v>
      </c>
      <c r="G15" s="13" t="s">
        <v>37</v>
      </c>
      <c r="H15" s="13" t="s">
        <v>38</v>
      </c>
      <c r="I15" s="1"/>
      <c r="J15" s="1"/>
      <c r="K15" s="1"/>
      <c r="L15" s="3"/>
    </row>
    <row r="16" spans="1:13" ht="17.25" customHeight="1" x14ac:dyDescent="0.2">
      <c r="A16" s="14" t="s">
        <v>19</v>
      </c>
      <c r="B16" s="15">
        <v>10</v>
      </c>
      <c r="C16" s="15" t="s">
        <v>4</v>
      </c>
      <c r="D16" s="32"/>
      <c r="E16" s="33"/>
      <c r="F16" s="16">
        <f>D16*(1+E16)</f>
        <v>0</v>
      </c>
      <c r="G16" s="16">
        <f>B16*D16</f>
        <v>0</v>
      </c>
      <c r="H16" s="16">
        <f>B16*F16</f>
        <v>0</v>
      </c>
      <c r="I16" s="1"/>
      <c r="J16" s="1"/>
      <c r="K16" s="1"/>
      <c r="L16" s="3"/>
    </row>
    <row r="17" spans="1:12" ht="17.25" customHeight="1" x14ac:dyDescent="0.2">
      <c r="A17" s="18" t="s">
        <v>20</v>
      </c>
      <c r="B17" s="18"/>
      <c r="C17" s="18"/>
      <c r="D17" s="38"/>
      <c r="E17" s="17"/>
      <c r="F17" s="16"/>
      <c r="G17" s="16"/>
      <c r="H17" s="16"/>
      <c r="I17" s="1"/>
      <c r="J17" s="1"/>
      <c r="K17" s="1"/>
      <c r="L17" s="3"/>
    </row>
    <row r="18" spans="1:12" ht="17.25" customHeight="1" x14ac:dyDescent="0.2">
      <c r="A18" s="18" t="s">
        <v>21</v>
      </c>
      <c r="B18" s="18"/>
      <c r="C18" s="18"/>
      <c r="D18" s="38"/>
      <c r="E18" s="17"/>
      <c r="F18" s="16"/>
      <c r="G18" s="16"/>
      <c r="H18" s="16"/>
      <c r="I18" s="1"/>
      <c r="J18" s="1"/>
      <c r="K18" s="1"/>
      <c r="L18" s="3"/>
    </row>
    <row r="19" spans="1:12" ht="17.25" customHeight="1" x14ac:dyDescent="0.2">
      <c r="A19" s="18" t="s">
        <v>22</v>
      </c>
      <c r="B19" s="18"/>
      <c r="C19" s="18"/>
      <c r="D19" s="38"/>
      <c r="E19" s="17"/>
      <c r="F19" s="16"/>
      <c r="G19" s="16"/>
      <c r="H19" s="16"/>
      <c r="I19" s="1"/>
      <c r="J19" s="1"/>
      <c r="K19" s="1"/>
      <c r="L19" s="3"/>
    </row>
    <row r="20" spans="1:12" ht="17.25" customHeight="1" x14ac:dyDescent="0.2">
      <c r="A20" s="18" t="s">
        <v>18</v>
      </c>
      <c r="B20" s="18"/>
      <c r="C20" s="18"/>
      <c r="D20" s="38"/>
      <c r="E20" s="17"/>
      <c r="F20" s="16"/>
      <c r="G20" s="16"/>
      <c r="H20" s="16"/>
      <c r="I20" s="1"/>
      <c r="J20" s="1"/>
      <c r="K20" s="1"/>
      <c r="L20" s="3"/>
    </row>
    <row r="21" spans="1:12" ht="17.25" customHeight="1" x14ac:dyDescent="0.2">
      <c r="A21" s="18"/>
      <c r="B21" s="19"/>
      <c r="C21" s="19"/>
      <c r="D21" s="16"/>
      <c r="E21" s="17"/>
      <c r="F21" s="16"/>
      <c r="G21" s="16"/>
      <c r="H21" s="16"/>
      <c r="I21" s="1"/>
      <c r="J21" s="1"/>
      <c r="K21" s="1"/>
      <c r="L21" s="3"/>
    </row>
    <row r="22" spans="1:12" ht="17.25" customHeight="1" x14ac:dyDescent="0.2">
      <c r="A22" s="14" t="s">
        <v>24</v>
      </c>
      <c r="B22" s="20">
        <v>10</v>
      </c>
      <c r="C22" s="21" t="s">
        <v>4</v>
      </c>
      <c r="D22" s="32"/>
      <c r="E22" s="33"/>
      <c r="F22" s="16">
        <f>D22*(1+E22)</f>
        <v>0</v>
      </c>
      <c r="G22" s="16">
        <f>B22*D22</f>
        <v>0</v>
      </c>
      <c r="H22" s="16">
        <f>B22*F22</f>
        <v>0</v>
      </c>
      <c r="I22" s="1"/>
      <c r="J22" s="1"/>
      <c r="K22" s="1"/>
      <c r="L22" s="3"/>
    </row>
    <row r="23" spans="1:12" ht="17.25" customHeight="1" x14ac:dyDescent="0.2">
      <c r="A23" s="18" t="s">
        <v>25</v>
      </c>
      <c r="B23" s="18"/>
      <c r="C23" s="18"/>
      <c r="D23" s="38"/>
      <c r="E23" s="17"/>
      <c r="F23" s="16"/>
      <c r="G23" s="16"/>
      <c r="H23" s="16"/>
      <c r="I23" s="1"/>
      <c r="J23" s="1"/>
      <c r="K23" s="1"/>
      <c r="L23" s="3"/>
    </row>
    <row r="24" spans="1:12" ht="17.25" customHeight="1" x14ac:dyDescent="0.2">
      <c r="A24" s="18" t="s">
        <v>26</v>
      </c>
      <c r="B24" s="18"/>
      <c r="C24" s="18"/>
      <c r="D24" s="38"/>
      <c r="E24" s="17"/>
      <c r="F24" s="16"/>
      <c r="G24" s="16"/>
      <c r="H24" s="16"/>
      <c r="I24" s="1"/>
      <c r="J24" s="1"/>
      <c r="K24" s="1"/>
      <c r="L24" s="3"/>
    </row>
    <row r="25" spans="1:12" ht="17.25" customHeight="1" x14ac:dyDescent="0.2">
      <c r="A25" s="18" t="s">
        <v>27</v>
      </c>
      <c r="B25" s="18"/>
      <c r="C25" s="18"/>
      <c r="D25" s="38"/>
      <c r="E25" s="17"/>
      <c r="F25" s="16"/>
      <c r="G25" s="16"/>
      <c r="H25" s="16"/>
      <c r="I25" s="1"/>
      <c r="J25" s="1"/>
      <c r="K25" s="1"/>
      <c r="L25" s="3"/>
    </row>
    <row r="26" spans="1:12" ht="17.25" customHeight="1" x14ac:dyDescent="0.2">
      <c r="A26" s="18" t="s">
        <v>28</v>
      </c>
      <c r="B26" s="18"/>
      <c r="C26" s="18"/>
      <c r="D26" s="38"/>
      <c r="E26" s="17"/>
      <c r="F26" s="16"/>
      <c r="G26" s="16"/>
      <c r="H26" s="16"/>
      <c r="I26" s="1"/>
      <c r="J26" s="1"/>
      <c r="K26" s="1"/>
      <c r="L26" s="3"/>
    </row>
    <row r="27" spans="1:12" ht="17.25" customHeight="1" x14ac:dyDescent="0.2">
      <c r="A27" s="18" t="s">
        <v>29</v>
      </c>
      <c r="B27" s="18"/>
      <c r="C27" s="18"/>
      <c r="D27" s="38"/>
      <c r="E27" s="17"/>
      <c r="F27" s="16"/>
      <c r="G27" s="16"/>
      <c r="H27" s="16"/>
      <c r="I27" s="1"/>
      <c r="J27" s="1"/>
      <c r="K27" s="1"/>
      <c r="L27" s="3"/>
    </row>
    <row r="28" spans="1:12" ht="17.25" customHeight="1" x14ac:dyDescent="0.2">
      <c r="A28" s="18" t="s">
        <v>30</v>
      </c>
      <c r="B28" s="18"/>
      <c r="C28" s="18"/>
      <c r="D28" s="38"/>
      <c r="E28" s="17"/>
      <c r="F28" s="16"/>
      <c r="G28" s="16"/>
      <c r="H28" s="16"/>
      <c r="I28" s="1"/>
      <c r="J28" s="1"/>
      <c r="K28" s="1"/>
      <c r="L28" s="3"/>
    </row>
    <row r="29" spans="1:12" ht="17.25" customHeight="1" x14ac:dyDescent="0.2">
      <c r="A29" s="18" t="s">
        <v>31</v>
      </c>
      <c r="B29" s="18"/>
      <c r="C29" s="18"/>
      <c r="D29" s="38"/>
      <c r="E29" s="17"/>
      <c r="F29" s="16"/>
      <c r="G29" s="16"/>
      <c r="H29" s="16"/>
      <c r="I29" s="1"/>
      <c r="J29" s="1"/>
      <c r="K29" s="1"/>
      <c r="L29" s="3"/>
    </row>
    <row r="30" spans="1:12" ht="17.25" customHeight="1" x14ac:dyDescent="0.2">
      <c r="A30" s="18" t="s">
        <v>32</v>
      </c>
      <c r="B30" s="18"/>
      <c r="C30" s="18"/>
      <c r="D30" s="38"/>
      <c r="E30" s="17"/>
      <c r="F30" s="16"/>
      <c r="G30" s="16"/>
      <c r="H30" s="16"/>
      <c r="I30" s="1"/>
      <c r="J30" s="1"/>
      <c r="K30" s="1"/>
      <c r="L30" s="3"/>
    </row>
    <row r="31" spans="1:12" ht="17.25" customHeight="1" x14ac:dyDescent="0.2">
      <c r="A31" s="18" t="s">
        <v>33</v>
      </c>
      <c r="B31" s="18"/>
      <c r="C31" s="18"/>
      <c r="D31" s="38"/>
      <c r="E31" s="17"/>
      <c r="F31" s="16"/>
      <c r="G31" s="16"/>
      <c r="H31" s="16"/>
      <c r="I31" s="1"/>
      <c r="J31" s="1"/>
      <c r="K31" s="1"/>
      <c r="L31" s="3"/>
    </row>
    <row r="32" spans="1:12" ht="17.25" customHeight="1" x14ac:dyDescent="0.2">
      <c r="A32" s="18"/>
      <c r="B32" s="18"/>
      <c r="C32" s="18"/>
      <c r="D32" s="38"/>
      <c r="E32" s="17"/>
      <c r="F32" s="16"/>
      <c r="G32" s="16"/>
      <c r="H32" s="16"/>
      <c r="I32" s="1"/>
      <c r="J32" s="1"/>
      <c r="K32" s="1"/>
      <c r="L32" s="3"/>
    </row>
    <row r="33" spans="1:12" ht="17.25" customHeight="1" x14ac:dyDescent="0.2">
      <c r="A33" s="21" t="s">
        <v>68</v>
      </c>
      <c r="B33" s="20">
        <v>1</v>
      </c>
      <c r="C33" s="21" t="s">
        <v>23</v>
      </c>
      <c r="D33" s="39"/>
      <c r="E33" s="33"/>
      <c r="F33" s="16">
        <f>D33*(1+E33)</f>
        <v>0</v>
      </c>
      <c r="G33" s="16">
        <f>B33*D33</f>
        <v>0</v>
      </c>
      <c r="H33" s="16">
        <f>B33*F33</f>
        <v>0</v>
      </c>
      <c r="I33" s="1"/>
      <c r="J33" s="1"/>
      <c r="K33" s="1"/>
      <c r="L33" s="3"/>
    </row>
    <row r="34" spans="1:12" ht="17.25" customHeight="1" x14ac:dyDescent="0.2">
      <c r="A34" s="18"/>
      <c r="B34" s="18"/>
      <c r="C34" s="18"/>
      <c r="D34" s="38"/>
      <c r="E34" s="17"/>
      <c r="F34" s="16"/>
      <c r="G34" s="16"/>
      <c r="H34" s="16"/>
      <c r="I34" s="1"/>
      <c r="J34" s="1"/>
      <c r="K34" s="1"/>
      <c r="L34" s="3"/>
    </row>
    <row r="35" spans="1:12" ht="17.25" customHeight="1" x14ac:dyDescent="0.2">
      <c r="A35" s="21" t="s">
        <v>66</v>
      </c>
      <c r="B35" s="20">
        <v>1</v>
      </c>
      <c r="C35" s="21" t="s">
        <v>23</v>
      </c>
      <c r="D35" s="39"/>
      <c r="E35" s="33"/>
      <c r="F35" s="16">
        <f>D35*(1+E35)</f>
        <v>0</v>
      </c>
      <c r="G35" s="16">
        <f>B35*D35</f>
        <v>0</v>
      </c>
      <c r="H35" s="16">
        <f>B35*F35</f>
        <v>0</v>
      </c>
      <c r="I35" s="1"/>
      <c r="J35" s="1"/>
      <c r="K35" s="1"/>
      <c r="L35" s="3"/>
    </row>
    <row r="36" spans="1:12" ht="17.25" customHeight="1" x14ac:dyDescent="0.2">
      <c r="A36" s="18"/>
      <c r="B36" s="18"/>
      <c r="C36" s="18"/>
      <c r="D36" s="38"/>
      <c r="E36" s="17"/>
      <c r="F36" s="16"/>
      <c r="G36" s="16"/>
      <c r="H36" s="16"/>
      <c r="I36" s="1"/>
      <c r="J36" s="1"/>
      <c r="K36" s="1"/>
      <c r="L36" s="3"/>
    </row>
    <row r="37" spans="1:12" ht="17.25" customHeight="1" x14ac:dyDescent="0.2">
      <c r="A37" s="21" t="s">
        <v>67</v>
      </c>
      <c r="B37" s="20">
        <v>1</v>
      </c>
      <c r="C37" s="21" t="s">
        <v>23</v>
      </c>
      <c r="D37" s="39"/>
      <c r="E37" s="33"/>
      <c r="F37" s="16">
        <f>D37*(1+E37)</f>
        <v>0</v>
      </c>
      <c r="G37" s="16">
        <f>B37*D37</f>
        <v>0</v>
      </c>
      <c r="H37" s="16">
        <f>B37*F37</f>
        <v>0</v>
      </c>
      <c r="I37" s="1"/>
      <c r="J37" s="1"/>
      <c r="K37" s="1"/>
      <c r="L37" s="3"/>
    </row>
    <row r="38" spans="1:12" ht="17.25" customHeight="1" x14ac:dyDescent="0.2">
      <c r="A38" s="18"/>
      <c r="B38" s="18"/>
      <c r="C38" s="18"/>
      <c r="D38" s="38"/>
      <c r="E38" s="17"/>
      <c r="F38" s="16"/>
      <c r="G38" s="16"/>
      <c r="H38" s="16"/>
      <c r="I38" s="1"/>
      <c r="J38" s="1"/>
      <c r="K38" s="1"/>
      <c r="L38" s="3"/>
    </row>
    <row r="39" spans="1:12" ht="17.25" customHeight="1" x14ac:dyDescent="0.2">
      <c r="A39" s="21" t="s">
        <v>39</v>
      </c>
      <c r="B39" s="20">
        <v>1</v>
      </c>
      <c r="C39" s="21" t="s">
        <v>23</v>
      </c>
      <c r="D39" s="39"/>
      <c r="E39" s="33"/>
      <c r="F39" s="16">
        <f t="shared" ref="F39:F63" si="0">D39*(1+E39)</f>
        <v>0</v>
      </c>
      <c r="G39" s="16">
        <f t="shared" ref="G39:G63" si="1">B39*D39</f>
        <v>0</v>
      </c>
      <c r="H39" s="16">
        <f t="shared" ref="H39:H63" si="2">B39*F39</f>
        <v>0</v>
      </c>
      <c r="I39" s="1"/>
      <c r="J39" s="1"/>
      <c r="K39" s="1"/>
      <c r="L39" s="3"/>
    </row>
    <row r="40" spans="1:12" ht="17.25" customHeight="1" x14ac:dyDescent="0.2">
      <c r="A40" s="21" t="s">
        <v>45</v>
      </c>
      <c r="B40" s="20"/>
      <c r="C40" s="21"/>
      <c r="D40" s="38"/>
      <c r="E40" s="17"/>
      <c r="F40" s="16"/>
      <c r="G40" s="16"/>
      <c r="H40" s="16"/>
      <c r="I40" s="1"/>
      <c r="J40" s="1"/>
      <c r="K40" s="1"/>
      <c r="L40" s="3"/>
    </row>
    <row r="41" spans="1:12" ht="17.25" customHeight="1" x14ac:dyDescent="0.2">
      <c r="A41" s="18" t="s">
        <v>40</v>
      </c>
      <c r="B41" s="18"/>
      <c r="C41" s="18"/>
      <c r="D41" s="38"/>
      <c r="E41" s="17"/>
      <c r="F41" s="16"/>
      <c r="G41" s="16"/>
      <c r="H41" s="16"/>
      <c r="I41" s="1"/>
      <c r="J41" s="1"/>
      <c r="K41" s="1"/>
      <c r="L41" s="3"/>
    </row>
    <row r="42" spans="1:12" ht="17.25" customHeight="1" x14ac:dyDescent="0.2">
      <c r="A42" s="18" t="s">
        <v>41</v>
      </c>
      <c r="B42" s="18"/>
      <c r="C42" s="18"/>
      <c r="D42" s="38"/>
      <c r="E42" s="17"/>
      <c r="F42" s="16"/>
      <c r="G42" s="16"/>
      <c r="H42" s="16"/>
      <c r="I42" s="1"/>
      <c r="J42" s="1"/>
      <c r="K42" s="1"/>
      <c r="L42" s="3"/>
    </row>
    <row r="43" spans="1:12" ht="17.25" customHeight="1" x14ac:dyDescent="0.2">
      <c r="A43" s="18" t="s">
        <v>42</v>
      </c>
      <c r="B43" s="18"/>
      <c r="C43" s="18"/>
      <c r="D43" s="38"/>
      <c r="E43" s="17"/>
      <c r="F43" s="16"/>
      <c r="G43" s="16"/>
      <c r="H43" s="16"/>
      <c r="I43" s="1"/>
      <c r="J43" s="1"/>
      <c r="K43" s="1"/>
      <c r="L43" s="3"/>
    </row>
    <row r="44" spans="1:12" ht="17.25" customHeight="1" x14ac:dyDescent="0.2">
      <c r="A44" s="18" t="s">
        <v>43</v>
      </c>
      <c r="B44" s="18"/>
      <c r="C44" s="18"/>
      <c r="D44" s="38"/>
      <c r="E44" s="17"/>
      <c r="F44" s="16"/>
      <c r="G44" s="16"/>
      <c r="H44" s="16"/>
      <c r="I44" s="1"/>
      <c r="J44" s="1"/>
      <c r="K44" s="1"/>
      <c r="L44" s="3"/>
    </row>
    <row r="45" spans="1:12" ht="17.25" customHeight="1" x14ac:dyDescent="0.2">
      <c r="A45" s="18" t="s">
        <v>44</v>
      </c>
      <c r="B45" s="18"/>
      <c r="C45" s="18"/>
      <c r="D45" s="38"/>
      <c r="E45" s="17"/>
      <c r="F45" s="16"/>
      <c r="G45" s="16"/>
      <c r="H45" s="16"/>
      <c r="I45" s="1"/>
      <c r="J45" s="1"/>
      <c r="K45" s="1"/>
      <c r="L45" s="3"/>
    </row>
    <row r="46" spans="1:12" ht="17.25" customHeight="1" x14ac:dyDescent="0.2">
      <c r="A46" s="21" t="s">
        <v>46</v>
      </c>
      <c r="B46" s="18"/>
      <c r="C46" s="18"/>
      <c r="D46" s="38"/>
      <c r="E46" s="17"/>
      <c r="F46" s="16"/>
      <c r="G46" s="16"/>
      <c r="H46" s="16"/>
      <c r="I46" s="1"/>
      <c r="J46" s="1"/>
      <c r="K46" s="1"/>
      <c r="L46" s="3"/>
    </row>
    <row r="47" spans="1:12" ht="17.25" customHeight="1" x14ac:dyDescent="0.2">
      <c r="A47" s="18" t="s">
        <v>47</v>
      </c>
      <c r="B47" s="18"/>
      <c r="C47" s="18"/>
      <c r="D47" s="38"/>
      <c r="E47" s="17"/>
      <c r="F47" s="16"/>
      <c r="G47" s="16"/>
      <c r="H47" s="16"/>
      <c r="I47" s="1"/>
      <c r="J47" s="1"/>
      <c r="K47" s="1"/>
      <c r="L47" s="3"/>
    </row>
    <row r="48" spans="1:12" ht="17.25" customHeight="1" x14ac:dyDescent="0.2">
      <c r="A48" s="18" t="s">
        <v>48</v>
      </c>
      <c r="B48" s="18"/>
      <c r="C48" s="18"/>
      <c r="D48" s="38"/>
      <c r="E48" s="17"/>
      <c r="F48" s="16"/>
      <c r="G48" s="16"/>
      <c r="H48" s="16"/>
      <c r="I48" s="1"/>
      <c r="J48" s="1"/>
      <c r="K48" s="1"/>
      <c r="L48" s="3"/>
    </row>
    <row r="49" spans="1:12" ht="17.25" customHeight="1" x14ac:dyDescent="0.2">
      <c r="A49" s="18"/>
      <c r="B49" s="18"/>
      <c r="C49" s="18"/>
      <c r="D49" s="38"/>
      <c r="E49" s="17"/>
      <c r="F49" s="16"/>
      <c r="G49" s="16"/>
      <c r="H49" s="16"/>
      <c r="I49" s="1"/>
      <c r="J49" s="1"/>
      <c r="K49" s="1"/>
      <c r="L49" s="3"/>
    </row>
    <row r="50" spans="1:12" ht="17.25" customHeight="1" x14ac:dyDescent="0.2">
      <c r="A50" s="21" t="s">
        <v>49</v>
      </c>
      <c r="B50" s="20">
        <v>1</v>
      </c>
      <c r="C50" s="21" t="s">
        <v>23</v>
      </c>
      <c r="D50" s="39"/>
      <c r="E50" s="33"/>
      <c r="F50" s="16">
        <f t="shared" si="0"/>
        <v>0</v>
      </c>
      <c r="G50" s="16">
        <f t="shared" si="1"/>
        <v>0</v>
      </c>
      <c r="H50" s="16">
        <f t="shared" si="2"/>
        <v>0</v>
      </c>
      <c r="I50" s="1"/>
      <c r="J50" s="1"/>
      <c r="K50" s="1"/>
      <c r="L50" s="3"/>
    </row>
    <row r="51" spans="1:12" ht="17.25" customHeight="1" x14ac:dyDescent="0.2">
      <c r="A51" s="21" t="s">
        <v>45</v>
      </c>
      <c r="B51" s="20"/>
      <c r="C51" s="21"/>
      <c r="D51" s="38"/>
      <c r="E51" s="17"/>
      <c r="F51" s="16"/>
      <c r="G51" s="16"/>
      <c r="H51" s="16"/>
      <c r="I51" s="1"/>
      <c r="J51" s="1"/>
      <c r="K51" s="1"/>
      <c r="L51" s="3"/>
    </row>
    <row r="52" spans="1:12" ht="17.25" customHeight="1" x14ac:dyDescent="0.2">
      <c r="A52" s="18" t="s">
        <v>50</v>
      </c>
      <c r="B52" s="20"/>
      <c r="C52" s="21"/>
      <c r="D52" s="38"/>
      <c r="E52" s="17"/>
      <c r="F52" s="16"/>
      <c r="G52" s="16"/>
      <c r="H52" s="16"/>
      <c r="I52" s="1"/>
      <c r="J52" s="1"/>
      <c r="K52" s="1"/>
      <c r="L52" s="3"/>
    </row>
    <row r="53" spans="1:12" ht="17.25" customHeight="1" x14ac:dyDescent="0.2">
      <c r="A53" s="18" t="s">
        <v>51</v>
      </c>
      <c r="B53" s="20"/>
      <c r="C53" s="21"/>
      <c r="D53" s="38"/>
      <c r="E53" s="17"/>
      <c r="F53" s="16"/>
      <c r="G53" s="16"/>
      <c r="H53" s="16"/>
      <c r="I53" s="1"/>
      <c r="J53" s="1"/>
      <c r="K53" s="1"/>
      <c r="L53" s="3"/>
    </row>
    <row r="54" spans="1:12" ht="17.25" customHeight="1" x14ac:dyDescent="0.2">
      <c r="A54" s="18" t="s">
        <v>42</v>
      </c>
      <c r="B54" s="20"/>
      <c r="C54" s="21"/>
      <c r="D54" s="38"/>
      <c r="E54" s="17"/>
      <c r="F54" s="16"/>
      <c r="G54" s="16"/>
      <c r="H54" s="16"/>
      <c r="I54" s="1"/>
      <c r="J54" s="1"/>
      <c r="K54" s="1"/>
      <c r="L54" s="3"/>
    </row>
    <row r="55" spans="1:12" ht="17.25" customHeight="1" x14ac:dyDescent="0.2">
      <c r="A55" s="18" t="s">
        <v>52</v>
      </c>
      <c r="B55" s="20"/>
      <c r="C55" s="21"/>
      <c r="D55" s="38"/>
      <c r="E55" s="17"/>
      <c r="F55" s="16"/>
      <c r="G55" s="16"/>
      <c r="H55" s="16"/>
      <c r="I55" s="1"/>
      <c r="J55" s="1"/>
      <c r="K55" s="1"/>
      <c r="L55" s="3"/>
    </row>
    <row r="56" spans="1:12" ht="17.25" customHeight="1" x14ac:dyDescent="0.2">
      <c r="A56" s="18" t="s">
        <v>53</v>
      </c>
      <c r="B56" s="20"/>
      <c r="C56" s="21"/>
      <c r="D56" s="38"/>
      <c r="E56" s="17"/>
      <c r="F56" s="16"/>
      <c r="G56" s="16"/>
      <c r="H56" s="16"/>
      <c r="I56" s="1"/>
      <c r="J56" s="1"/>
      <c r="K56" s="1"/>
      <c r="L56" s="3"/>
    </row>
    <row r="57" spans="1:12" ht="17.25" customHeight="1" x14ac:dyDescent="0.2">
      <c r="A57" s="18" t="s">
        <v>54</v>
      </c>
      <c r="B57" s="20"/>
      <c r="C57" s="21"/>
      <c r="D57" s="38"/>
      <c r="E57" s="17"/>
      <c r="F57" s="16"/>
      <c r="G57" s="16"/>
      <c r="H57" s="16"/>
      <c r="I57" s="1"/>
      <c r="J57" s="1"/>
      <c r="K57" s="1"/>
      <c r="L57" s="3"/>
    </row>
    <row r="58" spans="1:12" ht="17.25" customHeight="1" x14ac:dyDescent="0.2">
      <c r="A58" s="18" t="s">
        <v>55</v>
      </c>
      <c r="B58" s="20"/>
      <c r="C58" s="21"/>
      <c r="D58" s="38"/>
      <c r="E58" s="17"/>
      <c r="F58" s="16"/>
      <c r="G58" s="16"/>
      <c r="H58" s="16"/>
      <c r="I58" s="1"/>
      <c r="J58" s="1"/>
      <c r="K58" s="1"/>
      <c r="L58" s="3"/>
    </row>
    <row r="59" spans="1:12" ht="17.25" customHeight="1" x14ac:dyDescent="0.2">
      <c r="A59" s="21" t="s">
        <v>46</v>
      </c>
      <c r="B59" s="20"/>
      <c r="C59" s="21"/>
      <c r="D59" s="38"/>
      <c r="E59" s="17"/>
      <c r="F59" s="16"/>
      <c r="G59" s="16"/>
      <c r="H59" s="16"/>
      <c r="I59" s="1"/>
      <c r="J59" s="1"/>
      <c r="K59" s="1"/>
      <c r="L59" s="3"/>
    </row>
    <row r="60" spans="1:12" ht="17.25" customHeight="1" x14ac:dyDescent="0.2">
      <c r="A60" s="18" t="s">
        <v>47</v>
      </c>
      <c r="B60" s="20"/>
      <c r="C60" s="21"/>
      <c r="D60" s="38"/>
      <c r="E60" s="17"/>
      <c r="F60" s="16"/>
      <c r="G60" s="16"/>
      <c r="H60" s="16"/>
      <c r="I60" s="1"/>
      <c r="J60" s="1"/>
      <c r="K60" s="1"/>
      <c r="L60" s="3"/>
    </row>
    <row r="61" spans="1:12" ht="17.25" customHeight="1" x14ac:dyDescent="0.2">
      <c r="A61" s="18" t="s">
        <v>48</v>
      </c>
      <c r="B61" s="20"/>
      <c r="C61" s="21"/>
      <c r="D61" s="38"/>
      <c r="E61" s="17"/>
      <c r="F61" s="16"/>
      <c r="G61" s="16"/>
      <c r="H61" s="16"/>
      <c r="I61" s="1"/>
      <c r="J61" s="1"/>
      <c r="K61" s="1"/>
      <c r="L61" s="3"/>
    </row>
    <row r="62" spans="1:12" ht="17.25" customHeight="1" x14ac:dyDescent="0.2">
      <c r="A62" s="21"/>
      <c r="B62" s="20"/>
      <c r="C62" s="21"/>
      <c r="D62" s="38"/>
      <c r="E62" s="17"/>
      <c r="F62" s="16"/>
      <c r="G62" s="16"/>
      <c r="H62" s="16"/>
      <c r="I62" s="1"/>
      <c r="J62" s="1"/>
      <c r="K62" s="1"/>
      <c r="L62" s="3"/>
    </row>
    <row r="63" spans="1:12" ht="17.25" customHeight="1" x14ac:dyDescent="0.2">
      <c r="A63" s="21" t="s">
        <v>56</v>
      </c>
      <c r="B63" s="20">
        <v>10</v>
      </c>
      <c r="C63" s="21" t="s">
        <v>23</v>
      </c>
      <c r="D63" s="39"/>
      <c r="E63" s="33"/>
      <c r="F63" s="16">
        <f t="shared" si="0"/>
        <v>0</v>
      </c>
      <c r="G63" s="16">
        <f t="shared" si="1"/>
        <v>0</v>
      </c>
      <c r="H63" s="16">
        <f t="shared" si="2"/>
        <v>0</v>
      </c>
      <c r="I63" s="1"/>
      <c r="J63" s="1"/>
      <c r="K63" s="1"/>
      <c r="L63" s="3"/>
    </row>
    <row r="64" spans="1:12" ht="17.25" customHeight="1" x14ac:dyDescent="0.2">
      <c r="A64" s="21" t="s">
        <v>57</v>
      </c>
      <c r="B64" s="20"/>
      <c r="C64" s="21"/>
      <c r="D64" s="38"/>
      <c r="E64" s="17"/>
      <c r="F64" s="16"/>
      <c r="G64" s="16"/>
      <c r="H64" s="16"/>
      <c r="I64" s="1"/>
      <c r="J64" s="1"/>
      <c r="K64" s="1"/>
      <c r="L64" s="3"/>
    </row>
    <row r="65" spans="1:12" ht="17.25" customHeight="1" x14ac:dyDescent="0.2">
      <c r="A65" s="18" t="s">
        <v>65</v>
      </c>
      <c r="B65" s="20"/>
      <c r="C65" s="21"/>
      <c r="D65" s="38"/>
      <c r="E65" s="17"/>
      <c r="F65" s="16"/>
      <c r="G65" s="16"/>
      <c r="H65" s="16"/>
      <c r="I65" s="1"/>
      <c r="J65" s="1"/>
      <c r="K65" s="1"/>
      <c r="L65" s="3"/>
    </row>
    <row r="66" spans="1:12" ht="17.25" customHeight="1" x14ac:dyDescent="0.2">
      <c r="A66" s="21" t="s">
        <v>58</v>
      </c>
      <c r="B66" s="20"/>
      <c r="C66" s="21"/>
      <c r="D66" s="38"/>
      <c r="E66" s="17"/>
      <c r="F66" s="16"/>
      <c r="G66" s="16"/>
      <c r="H66" s="16"/>
      <c r="I66" s="1"/>
      <c r="J66" s="1"/>
      <c r="K66" s="1"/>
      <c r="L66" s="3"/>
    </row>
    <row r="67" spans="1:12" ht="17.25" customHeight="1" x14ac:dyDescent="0.2">
      <c r="A67" s="18" t="s">
        <v>64</v>
      </c>
      <c r="B67" s="20"/>
      <c r="C67" s="21"/>
      <c r="D67" s="38"/>
      <c r="E67" s="17"/>
      <c r="F67" s="16"/>
      <c r="G67" s="16"/>
      <c r="H67" s="16"/>
      <c r="I67" s="1"/>
      <c r="J67" s="1"/>
      <c r="K67" s="1"/>
      <c r="L67" s="3"/>
    </row>
    <row r="68" spans="1:12" ht="17.25" customHeight="1" x14ac:dyDescent="0.2">
      <c r="A68" s="21" t="s">
        <v>59</v>
      </c>
      <c r="B68" s="20"/>
      <c r="C68" s="21"/>
      <c r="D68" s="38"/>
      <c r="E68" s="17"/>
      <c r="F68" s="16"/>
      <c r="G68" s="16"/>
      <c r="H68" s="16"/>
      <c r="I68" s="1"/>
      <c r="J68" s="1"/>
      <c r="K68" s="1"/>
      <c r="L68" s="3"/>
    </row>
    <row r="69" spans="1:12" ht="17.25" customHeight="1" x14ac:dyDescent="0.2">
      <c r="A69" s="18" t="s">
        <v>63</v>
      </c>
      <c r="B69" s="20"/>
      <c r="C69" s="21"/>
      <c r="D69" s="38"/>
      <c r="E69" s="17"/>
      <c r="F69" s="16"/>
      <c r="G69" s="16"/>
      <c r="H69" s="16"/>
      <c r="I69" s="1"/>
      <c r="J69" s="1"/>
      <c r="K69" s="1"/>
      <c r="L69" s="3"/>
    </row>
    <row r="70" spans="1:12" ht="17.25" customHeight="1" x14ac:dyDescent="0.2">
      <c r="A70" s="18" t="s">
        <v>60</v>
      </c>
      <c r="B70" s="20"/>
      <c r="C70" s="21"/>
      <c r="D70" s="38"/>
      <c r="E70" s="17"/>
      <c r="F70" s="16"/>
      <c r="G70" s="16"/>
      <c r="H70" s="16"/>
      <c r="I70" s="1"/>
      <c r="J70" s="1"/>
      <c r="K70" s="1"/>
      <c r="L70" s="3"/>
    </row>
    <row r="71" spans="1:12" ht="17.25" customHeight="1" x14ac:dyDescent="0.2">
      <c r="A71" s="21" t="s">
        <v>46</v>
      </c>
      <c r="B71" s="18"/>
      <c r="C71" s="18"/>
      <c r="D71" s="38"/>
      <c r="E71" s="17"/>
      <c r="F71" s="18"/>
      <c r="G71" s="2"/>
      <c r="H71" s="2"/>
      <c r="I71" s="1"/>
      <c r="J71" s="1"/>
      <c r="K71" s="1"/>
      <c r="L71" s="3"/>
    </row>
    <row r="72" spans="1:12" ht="17.25" customHeight="1" x14ac:dyDescent="0.2">
      <c r="A72" s="18" t="s">
        <v>47</v>
      </c>
      <c r="B72" s="18"/>
      <c r="C72" s="18"/>
      <c r="D72" s="38"/>
      <c r="E72" s="17"/>
      <c r="F72" s="18"/>
      <c r="G72" s="2"/>
      <c r="H72" s="2"/>
      <c r="I72" s="1"/>
      <c r="J72" s="1"/>
      <c r="K72" s="1"/>
      <c r="L72" s="3"/>
    </row>
    <row r="73" spans="1:12" ht="17.25" customHeight="1" x14ac:dyDescent="0.2">
      <c r="A73" s="18" t="s">
        <v>62</v>
      </c>
      <c r="B73" s="18"/>
      <c r="C73" s="18"/>
      <c r="D73" s="38"/>
      <c r="E73" s="17"/>
      <c r="F73" s="18"/>
      <c r="G73" s="2"/>
      <c r="H73" s="2"/>
      <c r="I73" s="1"/>
      <c r="J73" s="1"/>
      <c r="K73" s="1"/>
      <c r="L73" s="3"/>
    </row>
    <row r="74" spans="1:12" ht="17.25" customHeight="1" x14ac:dyDescent="0.2">
      <c r="A74" s="18" t="s">
        <v>61</v>
      </c>
      <c r="B74" s="18"/>
      <c r="C74" s="18"/>
      <c r="D74" s="38"/>
      <c r="E74" s="17"/>
      <c r="F74" s="18"/>
      <c r="G74" s="2"/>
      <c r="H74" s="2"/>
      <c r="I74" s="1"/>
      <c r="J74" s="1"/>
      <c r="K74" s="1"/>
      <c r="L74" s="3"/>
    </row>
    <row r="75" spans="1:12" ht="17.25" customHeight="1" thickBot="1" x14ac:dyDescent="0.25">
      <c r="A75" s="49"/>
      <c r="B75" s="49"/>
      <c r="C75" s="49"/>
      <c r="D75" s="50"/>
      <c r="E75" s="51"/>
      <c r="F75" s="49"/>
      <c r="G75" s="52"/>
      <c r="H75" s="52"/>
      <c r="I75" s="1"/>
      <c r="J75" s="1"/>
      <c r="K75" s="1"/>
      <c r="L75" s="3"/>
    </row>
    <row r="76" spans="1:12" ht="17.25" customHeight="1" thickBot="1" x14ac:dyDescent="0.25">
      <c r="A76" s="42"/>
      <c r="B76" s="43"/>
      <c r="C76" s="43"/>
      <c r="D76" s="44"/>
      <c r="E76" s="43"/>
      <c r="F76" s="53"/>
      <c r="G76" s="40" t="s">
        <v>0</v>
      </c>
      <c r="H76" s="41" t="s">
        <v>1</v>
      </c>
      <c r="I76" s="1"/>
      <c r="J76" s="1"/>
      <c r="K76" s="1"/>
      <c r="L76" s="3"/>
    </row>
    <row r="77" spans="1:12" ht="17.25" customHeight="1" thickBot="1" x14ac:dyDescent="0.25">
      <c r="A77" s="56" t="s">
        <v>78</v>
      </c>
      <c r="B77" s="57"/>
      <c r="C77" s="57"/>
      <c r="D77" s="57"/>
      <c r="E77" s="57"/>
      <c r="F77" s="58"/>
      <c r="G77" s="57">
        <f>SUM(G16:G75)</f>
        <v>0</v>
      </c>
      <c r="H77" s="59">
        <f>SUM(H16:H75)</f>
        <v>0</v>
      </c>
      <c r="I77" s="1"/>
      <c r="J77" s="1"/>
      <c r="K77" s="1"/>
      <c r="L77" s="3"/>
    </row>
    <row r="78" spans="1:12" ht="17.25" customHeight="1" x14ac:dyDescent="0.2">
      <c r="B78" s="1"/>
      <c r="C78" s="1"/>
      <c r="D78" s="37"/>
      <c r="E78" s="1"/>
      <c r="F78" s="1"/>
      <c r="G78" s="1"/>
      <c r="H78" s="1"/>
      <c r="I78" s="1"/>
      <c r="J78" s="1"/>
      <c r="K78" s="1"/>
      <c r="L78" s="3"/>
    </row>
    <row r="79" spans="1:12" ht="17.25" customHeight="1" x14ac:dyDescent="0.2">
      <c r="A79" s="10"/>
      <c r="B79" s="1"/>
      <c r="C79" s="1"/>
      <c r="D79" s="37"/>
      <c r="E79" s="1"/>
      <c r="F79" s="1"/>
      <c r="G79" s="1"/>
      <c r="H79" s="1"/>
      <c r="I79" s="1"/>
      <c r="J79" s="1"/>
      <c r="K79" s="1"/>
      <c r="L79" s="3"/>
    </row>
    <row r="80" spans="1:12" ht="17.25" customHeight="1" x14ac:dyDescent="0.2">
      <c r="A80" s="3" t="s">
        <v>69</v>
      </c>
      <c r="B80" s="1"/>
      <c r="C80" s="1"/>
      <c r="D80" s="37"/>
      <c r="E80" s="1"/>
      <c r="F80" s="1"/>
      <c r="G80" s="1"/>
      <c r="H80" s="1"/>
      <c r="I80" s="1"/>
      <c r="J80" s="1"/>
      <c r="K80" s="1"/>
    </row>
    <row r="81" spans="1:11" ht="17.25" customHeight="1" x14ac:dyDescent="0.2">
      <c r="A81" s="10"/>
      <c r="B81" s="1"/>
      <c r="C81" s="1"/>
      <c r="D81" s="37"/>
      <c r="E81" s="1"/>
      <c r="F81" s="1"/>
      <c r="G81" s="1"/>
      <c r="H81" s="1"/>
      <c r="I81" s="1"/>
      <c r="J81" s="1"/>
      <c r="K81" s="1"/>
    </row>
    <row r="82" spans="1:11" ht="17.25" customHeight="1" x14ac:dyDescent="0.2">
      <c r="A82" s="10"/>
      <c r="B82" s="1"/>
      <c r="C82" s="1"/>
      <c r="D82" s="34" t="s">
        <v>9</v>
      </c>
      <c r="E82" s="3"/>
      <c r="F82" s="22" t="s">
        <v>3</v>
      </c>
      <c r="G82" s="1"/>
      <c r="H82" s="1"/>
      <c r="J82" s="1"/>
      <c r="K82" s="1"/>
    </row>
    <row r="83" spans="1:11" ht="17.25" customHeight="1" x14ac:dyDescent="0.2">
      <c r="A83" s="3" t="s">
        <v>7</v>
      </c>
      <c r="B83" s="3"/>
      <c r="C83" s="1"/>
      <c r="D83" s="37"/>
      <c r="E83" s="1"/>
      <c r="F83" s="1"/>
      <c r="G83" s="1"/>
      <c r="H83" s="1"/>
      <c r="I83" s="1"/>
      <c r="J83" s="1"/>
      <c r="K83" s="1"/>
    </row>
    <row r="84" spans="1:11" ht="17.25" customHeight="1" x14ac:dyDescent="0.2">
      <c r="B84" s="1"/>
      <c r="C84" s="1"/>
      <c r="D84" s="37"/>
      <c r="E84" s="1"/>
      <c r="F84" s="1"/>
      <c r="G84" s="1"/>
      <c r="H84" s="1"/>
      <c r="I84" s="1"/>
      <c r="J84" s="1"/>
      <c r="K84" s="1"/>
    </row>
    <row r="85" spans="1:11" ht="17.25" customHeight="1" x14ac:dyDescent="0.2">
      <c r="A85" s="3" t="s">
        <v>8</v>
      </c>
      <c r="B85" s="3"/>
      <c r="C85" s="1"/>
      <c r="D85" s="37"/>
      <c r="E85" s="1"/>
      <c r="F85" s="1"/>
      <c r="G85" s="1"/>
      <c r="H85" s="1"/>
      <c r="I85" s="1"/>
      <c r="J85" s="1"/>
      <c r="K85" s="1"/>
    </row>
    <row r="86" spans="1:11" ht="17.25" customHeight="1" x14ac:dyDescent="0.2">
      <c r="A86" s="3" t="s">
        <v>2</v>
      </c>
      <c r="B86" s="1"/>
      <c r="C86" s="1"/>
      <c r="D86" s="37"/>
      <c r="E86" s="1"/>
      <c r="F86" s="1"/>
      <c r="G86" s="1"/>
      <c r="H86" s="1"/>
      <c r="I86" s="1"/>
      <c r="J86" s="1"/>
      <c r="K86" s="1"/>
    </row>
    <row r="87" spans="1:11" x14ac:dyDescent="0.2">
      <c r="B87" s="1"/>
      <c r="C87" s="1"/>
      <c r="D87" s="37"/>
      <c r="E87" s="1"/>
      <c r="F87" s="1"/>
      <c r="G87" s="1"/>
      <c r="H87" s="1"/>
      <c r="I87" s="1"/>
      <c r="J87" s="1"/>
      <c r="K87" s="1"/>
    </row>
    <row r="88" spans="1:11" x14ac:dyDescent="0.2">
      <c r="B88" s="1"/>
      <c r="C88" s="1"/>
      <c r="D88" s="37"/>
      <c r="E88" s="1"/>
      <c r="F88" s="1"/>
      <c r="G88" s="1"/>
      <c r="H88" s="1"/>
      <c r="I88" s="1"/>
      <c r="J88" s="1"/>
      <c r="K88" s="1"/>
    </row>
    <row r="89" spans="1:11" x14ac:dyDescent="0.2">
      <c r="B89" s="1"/>
      <c r="C89" s="1"/>
      <c r="D89" s="37"/>
      <c r="E89" s="1"/>
      <c r="F89" s="1"/>
      <c r="G89" s="1"/>
      <c r="H89" s="1"/>
      <c r="I89" s="1"/>
      <c r="J89" s="1"/>
      <c r="K89" s="1"/>
    </row>
  </sheetData>
  <mergeCells count="2">
    <mergeCell ref="D11:F11"/>
    <mergeCell ref="A12:H12"/>
  </mergeCells>
  <pageMargins left="0.39370078740157483" right="0.39370078740157483" top="0.39370078740157483" bottom="0.39370078740157483" header="0.19685039370078741" footer="0.19685039370078741"/>
  <pageSetup paperSize="9" scale="75" firstPageNumber="6" fitToHeight="0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Predračun</vt:lpstr>
      <vt:lpstr>Predračun!Področje_tiskanja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Špela Pipan</cp:lastModifiedBy>
  <cp:lastPrinted>2025-09-02T06:16:34Z</cp:lastPrinted>
  <dcterms:created xsi:type="dcterms:W3CDTF">2006-01-25T12:10:13Z</dcterms:created>
  <dcterms:modified xsi:type="dcterms:W3CDTF">2025-09-04T06:20:33Z</dcterms:modified>
</cp:coreProperties>
</file>